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lb\OneDrive\Documents\Excel Assignment\"/>
    </mc:Choice>
  </mc:AlternateContent>
  <bookViews>
    <workbookView xWindow="0" yWindow="0" windowWidth="20490" windowHeight="7530" activeTab="3"/>
  </bookViews>
  <sheets>
    <sheet name="Snapshot" sheetId="4" r:id="rId1"/>
    <sheet name="Analysis" sheetId="1" r:id="rId2"/>
    <sheet name="Solver-Solution" sheetId="5" r:id="rId3"/>
    <sheet name="Solver‐Solution‐Answer‐Report" sheetId="6" r:id="rId4"/>
    <sheet name="Answers" sheetId="2" r:id="rId5"/>
  </sheets>
  <definedNames>
    <definedName name="solver_adj" localSheetId="2" hidden="1">'Solver-Solution'!$D$10,'Solver-Solution'!$D$12,'Solver-Solution'!$D$22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100</definedName>
    <definedName name="solver_itr" localSheetId="2" hidden="1">100</definedName>
    <definedName name="solver_lhs1" localSheetId="1" hidden="1">Analysis!$B$10</definedName>
    <definedName name="solver_lhs1" localSheetId="2" hidden="1">'Solver-Solution'!$D$10</definedName>
    <definedName name="solver_lhs2" localSheetId="1" hidden="1">Analysis!$B$10</definedName>
    <definedName name="solver_lhs2" localSheetId="2" hidden="1">'Solver-Solution'!$D$12</definedName>
    <definedName name="solver_lhs3" localSheetId="1" hidden="1">Analysis!$B$10</definedName>
    <definedName name="solver_lhs3" localSheetId="2" hidden="1">'Solver-Solution'!$D$22</definedName>
    <definedName name="solver_lhs4" localSheetId="1" hidden="1">Analysis!$B$10</definedName>
    <definedName name="solver_lhs4" localSheetId="2" hidden="1">'Solver-Solution'!$B$10</definedName>
    <definedName name="solver_lhs5" localSheetId="1" hidden="1">Analysis!$B$12</definedName>
    <definedName name="solver_lhs5" localSheetId="2" hidden="1">'Solver-Solution'!$B$12</definedName>
    <definedName name="solver_lhs6" localSheetId="1" hidden="1">Analysis!$B$22</definedName>
    <definedName name="solver_lhs6" localSheetId="2" hidden="1">'Solver-Solution'!$B$22</definedName>
    <definedName name="solver_lin" localSheetId="1" hidden="1">2</definedName>
    <definedName name="solver_lin" localSheetId="2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2</definedName>
    <definedName name="solver_neg" localSheetId="2" hidden="1">1</definedName>
    <definedName name="solver_nod" localSheetId="2" hidden="1">2147483647</definedName>
    <definedName name="solver_num" localSheetId="1" hidden="1">0</definedName>
    <definedName name="solver_num" localSheetId="2" hidden="1">3</definedName>
    <definedName name="solver_nwt" localSheetId="1" hidden="1">1</definedName>
    <definedName name="solver_nwt" localSheetId="2" hidden="1">1</definedName>
    <definedName name="solver_opt" localSheetId="2" hidden="1">'Solver-Solution'!$D$28</definedName>
    <definedName name="solver_pre" localSheetId="1" hidden="1">0.000001</definedName>
    <definedName name="solver_pre" localSheetId="2" hidden="1">0.000001</definedName>
    <definedName name="solver_rbv" localSheetId="2" hidden="1">1</definedName>
    <definedName name="solver_rel1" localSheetId="1" hidden="1">1</definedName>
    <definedName name="solver_rel1" localSheetId="2" hidden="1">1</definedName>
    <definedName name="solver_rel2" localSheetId="1" hidden="1">1</definedName>
    <definedName name="solver_rel2" localSheetId="2" hidden="1">1</definedName>
    <definedName name="solver_rel3" localSheetId="1" hidden="1">1</definedName>
    <definedName name="solver_rel3" localSheetId="2" hidden="1">1</definedName>
    <definedName name="solver_rel4" localSheetId="1" hidden="1">1</definedName>
    <definedName name="solver_rel4" localSheetId="2" hidden="1">1</definedName>
    <definedName name="solver_rel5" localSheetId="1" hidden="1">1</definedName>
    <definedName name="solver_rel5" localSheetId="2" hidden="1">1</definedName>
    <definedName name="solver_rel6" localSheetId="1" hidden="1">1</definedName>
    <definedName name="solver_rel6" localSheetId="2" hidden="1">1</definedName>
    <definedName name="solver_rhs1" localSheetId="1" hidden="1">800</definedName>
    <definedName name="solver_rhs1" localSheetId="2" hidden="1">1200</definedName>
    <definedName name="solver_rhs2" localSheetId="1" hidden="1">800</definedName>
    <definedName name="solver_rhs2" localSheetId="2" hidden="1">3000</definedName>
    <definedName name="solver_rhs3" localSheetId="1" hidden="1">800</definedName>
    <definedName name="solver_rhs3" localSheetId="2" hidden="1">2500</definedName>
    <definedName name="solver_rhs4" localSheetId="1" hidden="1">800</definedName>
    <definedName name="solver_rhs4" localSheetId="2" hidden="1">800</definedName>
    <definedName name="solver_rhs5" localSheetId="1" hidden="1">1800</definedName>
    <definedName name="solver_rhs5" localSheetId="2" hidden="1">1800</definedName>
    <definedName name="solver_rhs6" localSheetId="1" hidden="1">2000</definedName>
    <definedName name="solver_rhs6" localSheetId="2" hidden="1">2000</definedName>
    <definedName name="solver_rlx" localSheetId="2" hidden="1">1</definedName>
    <definedName name="solver_rsd" localSheetId="2" hidden="1">0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ssz" localSheetId="2" hidden="1">100</definedName>
    <definedName name="solver_tim" localSheetId="1" hidden="1">100</definedName>
    <definedName name="solver_tim" localSheetId="2" hidden="1">100</definedName>
    <definedName name="solver_tol" localSheetId="1" hidden="1">0.05</definedName>
    <definedName name="solver_tol" localSheetId="2" hidden="1">0.05</definedName>
    <definedName name="solver_typ" localSheetId="1" hidden="1">1</definedName>
    <definedName name="solver_typ" localSheetId="2" hidden="1">3</definedName>
    <definedName name="solver_val" localSheetId="1" hidden="1">0</definedName>
    <definedName name="solver_val" localSheetId="2" hidden="1">10000</definedName>
    <definedName name="solver_ver" localSheetId="2" hidden="1">3</definedName>
  </definedNames>
  <calcPr calcId="171027"/>
</workbook>
</file>

<file path=xl/calcChain.xml><?xml version="1.0" encoding="utf-8"?>
<calcChain xmlns="http://schemas.openxmlformats.org/spreadsheetml/2006/main">
  <c r="D26" i="5" l="1"/>
  <c r="C26" i="5"/>
  <c r="B26" i="5"/>
  <c r="C22" i="5"/>
  <c r="B22" i="5"/>
  <c r="B13" i="5"/>
  <c r="D17" i="5"/>
  <c r="C17" i="5"/>
  <c r="C19" i="5"/>
  <c r="C23" i="5"/>
  <c r="C27" i="5"/>
  <c r="B17" i="5"/>
  <c r="G15" i="5"/>
  <c r="G14" i="5"/>
  <c r="G13" i="5"/>
  <c r="D13" i="5"/>
  <c r="D14" i="5" s="1"/>
  <c r="D18" i="5" s="1"/>
  <c r="D19" i="5" s="1"/>
  <c r="D23" i="5" s="1"/>
  <c r="D27" i="5" s="1"/>
  <c r="D28" i="5" s="1"/>
  <c r="C13" i="5"/>
  <c r="G12" i="5"/>
  <c r="C12" i="5"/>
  <c r="C14" i="5"/>
  <c r="C18" i="5"/>
  <c r="B12" i="5"/>
  <c r="G11" i="5"/>
  <c r="G10" i="5"/>
  <c r="C10" i="5"/>
  <c r="B10" i="5"/>
  <c r="G9" i="5"/>
  <c r="D9" i="5"/>
  <c r="C9" i="5"/>
  <c r="B9" i="5"/>
  <c r="B14" i="5"/>
  <c r="B18" i="5"/>
  <c r="G8" i="5"/>
  <c r="G7" i="5"/>
  <c r="G6" i="5"/>
  <c r="D6" i="5"/>
  <c r="D7" i="5"/>
  <c r="C6" i="5"/>
  <c r="C7" i="5"/>
  <c r="B6" i="5"/>
  <c r="B7" i="5"/>
  <c r="A3" i="5"/>
  <c r="C8" i="2"/>
  <c r="G15" i="1"/>
  <c r="G7" i="1"/>
  <c r="G8" i="1"/>
  <c r="G9" i="1"/>
  <c r="G10" i="1"/>
  <c r="G11" i="1"/>
  <c r="G12" i="1"/>
  <c r="G13" i="1"/>
  <c r="G14" i="1"/>
  <c r="G6" i="1"/>
  <c r="C17" i="1"/>
  <c r="D17" i="1"/>
  <c r="B17" i="1"/>
  <c r="A3" i="1"/>
  <c r="C26" i="1"/>
  <c r="D26" i="1"/>
  <c r="B26" i="1"/>
  <c r="D22" i="1"/>
  <c r="D13" i="1"/>
  <c r="C22" i="1"/>
  <c r="C13" i="1"/>
  <c r="B22" i="1"/>
  <c r="B13" i="1"/>
  <c r="C12" i="1"/>
  <c r="D12" i="1"/>
  <c r="B12" i="1"/>
  <c r="C10" i="1"/>
  <c r="D10" i="1"/>
  <c r="B10" i="1"/>
  <c r="C9" i="1"/>
  <c r="D9" i="1"/>
  <c r="D14" i="1"/>
  <c r="D18" i="1"/>
  <c r="B9" i="1"/>
  <c r="B14" i="1"/>
  <c r="B18" i="1"/>
  <c r="D7" i="1"/>
  <c r="B7" i="1"/>
  <c r="C6" i="1"/>
  <c r="C7" i="1"/>
  <c r="D6" i="1"/>
  <c r="B6" i="1"/>
  <c r="C28" i="5"/>
  <c r="B19" i="5"/>
  <c r="B23" i="5"/>
  <c r="B27" i="5"/>
  <c r="B28" i="5"/>
  <c r="C14" i="1"/>
  <c r="C18" i="1"/>
  <c r="C19" i="1"/>
  <c r="C23" i="1"/>
  <c r="D19" i="1"/>
  <c r="D23" i="1"/>
  <c r="D27" i="1"/>
  <c r="D28" i="1"/>
  <c r="B19" i="1"/>
  <c r="B23" i="1"/>
  <c r="C27" i="1"/>
  <c r="C28" i="1"/>
  <c r="C6" i="2"/>
  <c r="B27" i="1"/>
  <c r="B28" i="1"/>
  <c r="C4" i="2"/>
</calcChain>
</file>

<file path=xl/sharedStrings.xml><?xml version="1.0" encoding="utf-8"?>
<sst xmlns="http://schemas.openxmlformats.org/spreadsheetml/2006/main" count="146" uniqueCount="84">
  <si>
    <t>Property Price</t>
  </si>
  <si>
    <t>Property 1</t>
  </si>
  <si>
    <t>Property 2</t>
  </si>
  <si>
    <t>Property 3</t>
  </si>
  <si>
    <t>Closing Costs</t>
  </si>
  <si>
    <t>Property Taxes</t>
  </si>
  <si>
    <t>HomeOwners Fee</t>
  </si>
  <si>
    <t>Total Property Cost</t>
  </si>
  <si>
    <t xml:space="preserve">Closing Cost </t>
  </si>
  <si>
    <t>Total Monthly Cost</t>
  </si>
  <si>
    <t>Average Equity Increase Per Year</t>
  </si>
  <si>
    <t>Annual Equity Gain</t>
  </si>
  <si>
    <t>Annual Total Cost</t>
  </si>
  <si>
    <t>Property Gains</t>
  </si>
  <si>
    <t>Total Annual Expenses</t>
  </si>
  <si>
    <t>Monthly Expenses</t>
  </si>
  <si>
    <t xml:space="preserve">Total Monthly Expenses </t>
  </si>
  <si>
    <t xml:space="preserve">Property Repair </t>
  </si>
  <si>
    <t>Operating Expenses</t>
  </si>
  <si>
    <t>Loan Payment</t>
  </si>
  <si>
    <t>Years of Finance</t>
  </si>
  <si>
    <t>Annual Operating Expenses</t>
  </si>
  <si>
    <t>Net Profit</t>
  </si>
  <si>
    <t>Monthly Rent Credit</t>
  </si>
  <si>
    <t xml:space="preserve">Monthly Rent </t>
  </si>
  <si>
    <t>Lost Rent Budget</t>
  </si>
  <si>
    <t>Annual Expenses</t>
  </si>
  <si>
    <t>Estimated Annual Repair</t>
  </si>
  <si>
    <t>Lost Rent  (in months)</t>
  </si>
  <si>
    <t>Loan Interest Rate</t>
  </si>
  <si>
    <t>Rent for Property 1 (per month)</t>
  </si>
  <si>
    <t>Rent for Property 2 (per month)</t>
  </si>
  <si>
    <t>Rent for Property 3 (per month)</t>
  </si>
  <si>
    <t>Monthly Operating Expenses</t>
  </si>
  <si>
    <t>Questions</t>
  </si>
  <si>
    <t>Answers</t>
  </si>
  <si>
    <t>Break-Even Purchase Price for Property 1?</t>
  </si>
  <si>
    <t>Break-Even Purchase Price for Property 2?</t>
  </si>
  <si>
    <t>Profit Margin for Property 1?</t>
  </si>
  <si>
    <t>Profit Margin for Property 2?</t>
  </si>
  <si>
    <t>Profit Margin for Property 3?</t>
  </si>
  <si>
    <t>Investment Analysis</t>
  </si>
  <si>
    <t>Properties in San Diego, California</t>
  </si>
  <si>
    <t>Data Table</t>
  </si>
  <si>
    <t>Investment Assumptions</t>
  </si>
  <si>
    <t>Microsoft Excel 16.0 Answer Report</t>
  </si>
  <si>
    <t>Worksheet: [Property_Investment1.xlsx]Solver-Solution</t>
  </si>
  <si>
    <t>Report Created: 2016-11-11 12:52:12 PM</t>
  </si>
  <si>
    <t>Result: Solver found a solution.  All Constraints and optimality conditions are satisfied.</t>
  </si>
  <si>
    <t>Solver Engine</t>
  </si>
  <si>
    <t>Engine: GRG Nonlinear</t>
  </si>
  <si>
    <t>Solution Time: 0.047 Seconds.</t>
  </si>
  <si>
    <t>Iterations: 0 Subproblems: 0</t>
  </si>
  <si>
    <t>Solver Options</t>
  </si>
  <si>
    <t>Max Time 100 sec,  Iterations 100, Precision 0.000001</t>
  </si>
  <si>
    <t xml:space="preserve"> Convergence 0.0001, Population Size 100, Random Seed 0, Derivatives Forward, Require Bounds</t>
  </si>
  <si>
    <t>Max Subproblems Unlimited, Max Integer Sols Unlimited, Integer Tolerance 5%, Solve Without Integer Constraints, Assume NonNegative</t>
  </si>
  <si>
    <t>Objective Cell (Value Of)</t>
  </si>
  <si>
    <t>Cell</t>
  </si>
  <si>
    <t>Name</t>
  </si>
  <si>
    <t>Original Value</t>
  </si>
  <si>
    <t>Final Value</t>
  </si>
  <si>
    <t>Variable Cells</t>
  </si>
  <si>
    <t>Integer</t>
  </si>
  <si>
    <t>Constraints</t>
  </si>
  <si>
    <t>Cell Value</t>
  </si>
  <si>
    <t>Formula</t>
  </si>
  <si>
    <t>Status</t>
  </si>
  <si>
    <t>Slack</t>
  </si>
  <si>
    <t>$D$28</t>
  </si>
  <si>
    <t>Net Profit Property 3</t>
  </si>
  <si>
    <t>$D$10</t>
  </si>
  <si>
    <t>Property Repair  Property 3</t>
  </si>
  <si>
    <t>Contin</t>
  </si>
  <si>
    <t>$D$12</t>
  </si>
  <si>
    <t>Operating Expenses Property 3</t>
  </si>
  <si>
    <t>$D$22</t>
  </si>
  <si>
    <t>Monthly Rent  Property 3</t>
  </si>
  <si>
    <t>$D$28=10000</t>
  </si>
  <si>
    <t>Binding</t>
  </si>
  <si>
    <t>$D$10&lt;=1200</t>
  </si>
  <si>
    <t>Not Binding</t>
  </si>
  <si>
    <t>$D$12&lt;=3000</t>
  </si>
  <si>
    <t>$D$22&lt;=2500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</si>
</sst>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&quot;$&quot;* #,##0_);_(&quot;$&quot;* \(#,##0\);_(&quot;$&quot;* &quot;-&quot;??_);_(@_)"/>
    <numFmt numFmtId="167" formatCode="[$-F800]dddd\,\ mmmm\ dd\,\ yyyy"/>
    <numFmt numFmtId="168" formatCode="&quot;$&quot;#,##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66" fontId="2" fillId="0" borderId="0" xfId="1" applyNumberFormat="1" applyFont="1" applyFill="1" applyBorder="1"/>
    <xf numFmtId="9" fontId="2" fillId="0" borderId="0" xfId="2" applyFont="1"/>
    <xf numFmtId="0" fontId="8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8" fillId="0" borderId="4" xfId="0" applyFont="1" applyBorder="1"/>
    <xf numFmtId="166" fontId="8" fillId="0" borderId="5" xfId="1" applyNumberFormat="1" applyFont="1" applyBorder="1"/>
    <xf numFmtId="166" fontId="8" fillId="0" borderId="6" xfId="1" applyNumberFormat="1" applyFont="1" applyBorder="1"/>
    <xf numFmtId="0" fontId="8" fillId="0" borderId="4" xfId="0" applyFont="1" applyFill="1" applyBorder="1"/>
    <xf numFmtId="3" fontId="8" fillId="0" borderId="5" xfId="0" applyNumberFormat="1" applyFont="1" applyFill="1" applyBorder="1"/>
    <xf numFmtId="0" fontId="4" fillId="0" borderId="4" xfId="0" applyFont="1" applyBorder="1"/>
    <xf numFmtId="3" fontId="4" fillId="0" borderId="5" xfId="0" applyNumberFormat="1" applyFont="1" applyBorder="1"/>
    <xf numFmtId="3" fontId="4" fillId="0" borderId="6" xfId="0" applyNumberFormat="1" applyFont="1" applyBorder="1"/>
    <xf numFmtId="0" fontId="8" fillId="0" borderId="4" xfId="0" applyFont="1" applyBorder="1" applyAlignment="1">
      <alignment horizontal="left"/>
    </xf>
    <xf numFmtId="166" fontId="8" fillId="0" borderId="5" xfId="1" applyNumberFormat="1" applyFont="1" applyFill="1" applyBorder="1"/>
    <xf numFmtId="166" fontId="8" fillId="0" borderId="6" xfId="1" applyNumberFormat="1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Border="1"/>
    <xf numFmtId="166" fontId="8" fillId="0" borderId="8" xfId="0" applyNumberFormat="1" applyFont="1" applyBorder="1"/>
    <xf numFmtId="0" fontId="8" fillId="0" borderId="0" xfId="0" applyFont="1"/>
    <xf numFmtId="9" fontId="8" fillId="0" borderId="0" xfId="2" applyFont="1"/>
    <xf numFmtId="166" fontId="8" fillId="0" borderId="4" xfId="1" applyNumberFormat="1" applyFont="1" applyFill="1" applyBorder="1"/>
    <xf numFmtId="166" fontId="8" fillId="0" borderId="9" xfId="1" applyNumberFormat="1" applyFont="1" applyFill="1" applyBorder="1"/>
    <xf numFmtId="0" fontId="8" fillId="2" borderId="4" xfId="0" applyFont="1" applyFill="1" applyBorder="1"/>
    <xf numFmtId="166" fontId="8" fillId="2" borderId="5" xfId="1" applyNumberFormat="1" applyFont="1" applyFill="1" applyBorder="1"/>
    <xf numFmtId="166" fontId="8" fillId="2" borderId="6" xfId="1" applyNumberFormat="1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166" fontId="8" fillId="0" borderId="4" xfId="0" applyNumberFormat="1" applyFont="1" applyFill="1" applyBorder="1"/>
    <xf numFmtId="0" fontId="0" fillId="0" borderId="6" xfId="0" applyBorder="1"/>
    <xf numFmtId="0" fontId="8" fillId="0" borderId="7" xfId="0" applyFont="1" applyBorder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0" fontId="0" fillId="0" borderId="6" xfId="2" applyNumberFormat="1" applyFont="1" applyBorder="1"/>
    <xf numFmtId="168" fontId="0" fillId="0" borderId="6" xfId="1" applyNumberFormat="1" applyFont="1" applyBorder="1"/>
    <xf numFmtId="9" fontId="0" fillId="0" borderId="9" xfId="2" applyFont="1" applyBorder="1"/>
    <xf numFmtId="44" fontId="8" fillId="0" borderId="5" xfId="1" applyNumberFormat="1" applyFont="1" applyBorder="1"/>
    <xf numFmtId="2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167" fontId="7" fillId="2" borderId="17" xfId="0" applyNumberFormat="1" applyFont="1" applyFill="1" applyBorder="1" applyAlignment="1">
      <alignment horizontal="center"/>
    </xf>
    <xf numFmtId="167" fontId="7" fillId="2" borderId="18" xfId="0" applyNumberFormat="1" applyFont="1" applyFill="1" applyBorder="1" applyAlignment="1">
      <alignment horizontal="center"/>
    </xf>
    <xf numFmtId="167" fontId="7" fillId="2" borderId="19" xfId="0" applyNumberFormat="1" applyFont="1" applyFill="1" applyBorder="1" applyAlignment="1">
      <alignment horizontal="center"/>
    </xf>
    <xf numFmtId="0" fontId="9" fillId="0" borderId="0" xfId="0" applyFont="1"/>
    <xf numFmtId="0" fontId="0" fillId="0" borderId="21" xfId="0" applyFill="1" applyBorder="1" applyAlignment="1"/>
    <xf numFmtId="0" fontId="10" fillId="0" borderId="20" xfId="0" applyFont="1" applyFill="1" applyBorder="1" applyAlignment="1">
      <alignment horizontal="center"/>
    </xf>
    <xf numFmtId="0" fontId="0" fillId="0" borderId="22" xfId="0" applyFill="1" applyBorder="1" applyAlignment="1"/>
    <xf numFmtId="166" fontId="0" fillId="0" borderId="21" xfId="0" applyNumberFormat="1" applyFill="1" applyBorder="1" applyAlignment="1"/>
    <xf numFmtId="166" fontId="0" fillId="0" borderId="22" xfId="0" applyNumberFormat="1" applyFill="1" applyBorder="1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0</xdr:rowOff>
    </xdr:from>
    <xdr:to>
      <xdr:col>18</xdr:col>
      <xdr:colOff>323850</xdr:colOff>
      <xdr:row>48</xdr:row>
      <xdr:rowOff>114300</xdr:rowOff>
    </xdr:to>
    <xdr:pic>
      <xdr:nvPicPr>
        <xdr:cNvPr id="1048" name="Picture 1">
          <a:extLst>
            <a:ext uri="{FF2B5EF4-FFF2-40B4-BE49-F238E27FC236}">
              <a16:creationId xmlns:a16="http://schemas.microsoft.com/office/drawing/2014/main" id="{FB6573CB-6209-4CEF-8928-938E267E4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161925"/>
          <a:ext cx="10067925" cy="772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T21" sqref="T21"/>
    </sheetView>
  </sheetViews>
  <sheetFormatPr defaultRowHeight="12.75" x14ac:dyDescent="0.2"/>
  <sheetData>
    <row r="1" spans="1:1" x14ac:dyDescent="0.2">
      <c r="A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24" zoomScale="86" workbookViewId="0">
      <selection activeCell="D7" sqref="D7"/>
    </sheetView>
  </sheetViews>
  <sheetFormatPr defaultRowHeight="12.75" x14ac:dyDescent="0.2"/>
  <cols>
    <col min="1" max="1" width="45.7109375" style="1" bestFit="1" customWidth="1"/>
    <col min="2" max="2" width="18" style="1" customWidth="1"/>
    <col min="3" max="3" width="15.140625" style="1" customWidth="1"/>
    <col min="4" max="4" width="22.140625" style="1" customWidth="1"/>
    <col min="5" max="5" width="10.85546875" style="1" customWidth="1"/>
    <col min="6" max="6" width="21.140625" style="1" customWidth="1"/>
    <col min="7" max="7" width="23.42578125" style="1" customWidth="1"/>
    <col min="8" max="16384" width="9.140625" style="1"/>
  </cols>
  <sheetData>
    <row r="1" spans="1:7" ht="18" x14ac:dyDescent="0.25">
      <c r="A1" s="45" t="s">
        <v>41</v>
      </c>
      <c r="B1" s="46"/>
      <c r="C1" s="46"/>
      <c r="D1" s="47"/>
    </row>
    <row r="2" spans="1:7" ht="18.75" x14ac:dyDescent="0.3">
      <c r="A2" s="48" t="s">
        <v>42</v>
      </c>
      <c r="B2" s="49"/>
      <c r="C2" s="49"/>
      <c r="D2" s="50"/>
    </row>
    <row r="3" spans="1:7" ht="15.75" thickBot="1" x14ac:dyDescent="0.25">
      <c r="A3" s="51">
        <f ca="1">NOW()</f>
        <v>42685.53671064815</v>
      </c>
      <c r="B3" s="52"/>
      <c r="C3" s="52"/>
      <c r="D3" s="53"/>
    </row>
    <row r="4" spans="1:7" ht="15.75" x14ac:dyDescent="0.25">
      <c r="A4" s="4"/>
      <c r="B4" s="5" t="s">
        <v>1</v>
      </c>
      <c r="C4" s="5" t="s">
        <v>2</v>
      </c>
      <c r="D4" s="6" t="s">
        <v>3</v>
      </c>
      <c r="F4" s="43" t="s">
        <v>43</v>
      </c>
      <c r="G4" s="44"/>
    </row>
    <row r="5" spans="1:7" ht="15.75" x14ac:dyDescent="0.25">
      <c r="A5" s="7" t="s">
        <v>0</v>
      </c>
      <c r="B5" s="8">
        <v>300000</v>
      </c>
      <c r="C5" s="8">
        <v>450000</v>
      </c>
      <c r="D5" s="9">
        <v>500000</v>
      </c>
      <c r="F5" s="30" t="s">
        <v>0</v>
      </c>
      <c r="G5" s="31" t="s">
        <v>19</v>
      </c>
    </row>
    <row r="6" spans="1:7" ht="15" x14ac:dyDescent="0.2">
      <c r="A6" s="7" t="s">
        <v>4</v>
      </c>
      <c r="B6" s="8">
        <f>B5*$B$32</f>
        <v>6300</v>
      </c>
      <c r="C6" s="8">
        <f>C5*$B$32</f>
        <v>9450</v>
      </c>
      <c r="D6" s="8">
        <f>D5*$B$32</f>
        <v>10500</v>
      </c>
      <c r="F6" s="32">
        <v>100000</v>
      </c>
      <c r="G6" s="17">
        <f>-PMT($B$37/12,$B$38*12,F6,0,0)</f>
        <v>615.71720042639163</v>
      </c>
    </row>
    <row r="7" spans="1:7" ht="15" x14ac:dyDescent="0.2">
      <c r="A7" s="10" t="s">
        <v>7</v>
      </c>
      <c r="B7" s="11">
        <f>SUM(B5:B6)</f>
        <v>306300</v>
      </c>
      <c r="C7" s="11">
        <f>SUM(C5:C6)</f>
        <v>459450</v>
      </c>
      <c r="D7" s="11">
        <f>SUM(D5:D6)</f>
        <v>510500</v>
      </c>
      <c r="F7" s="25">
        <v>200000</v>
      </c>
      <c r="G7" s="17">
        <f t="shared" ref="G7:G15" si="0">-PMT($B$37/12,$B$38*12,F7,0,0)</f>
        <v>1231.4344008527833</v>
      </c>
    </row>
    <row r="8" spans="1:7" ht="15.75" x14ac:dyDescent="0.25">
      <c r="A8" s="12" t="s">
        <v>26</v>
      </c>
      <c r="B8" s="13"/>
      <c r="C8" s="13"/>
      <c r="D8" s="14"/>
      <c r="F8" s="32">
        <v>300000</v>
      </c>
      <c r="G8" s="17">
        <f t="shared" si="0"/>
        <v>1847.1516012791747</v>
      </c>
    </row>
    <row r="9" spans="1:7" ht="15" x14ac:dyDescent="0.2">
      <c r="A9" s="15" t="s">
        <v>5</v>
      </c>
      <c r="B9" s="8">
        <f>B5*$B$33</f>
        <v>3690</v>
      </c>
      <c r="C9" s="8">
        <f>C5*$B$33</f>
        <v>5535</v>
      </c>
      <c r="D9" s="8">
        <f>D5*$B$33</f>
        <v>6150</v>
      </c>
      <c r="F9" s="25">
        <v>400000</v>
      </c>
      <c r="G9" s="17">
        <f t="shared" si="0"/>
        <v>2462.8688017055665</v>
      </c>
    </row>
    <row r="10" spans="1:7" ht="15" x14ac:dyDescent="0.2">
      <c r="A10" s="15" t="s">
        <v>17</v>
      </c>
      <c r="B10" s="8">
        <f>B5*$B$34</f>
        <v>600</v>
      </c>
      <c r="C10" s="8">
        <f>C5*$B$34</f>
        <v>900</v>
      </c>
      <c r="D10" s="8">
        <f>D5*$B$34</f>
        <v>1000</v>
      </c>
      <c r="F10" s="32">
        <v>500000</v>
      </c>
      <c r="G10" s="17">
        <f t="shared" si="0"/>
        <v>3078.5860021319577</v>
      </c>
    </row>
    <row r="11" spans="1:7" ht="15" x14ac:dyDescent="0.2">
      <c r="A11" s="15" t="s">
        <v>6</v>
      </c>
      <c r="B11" s="8">
        <v>2400</v>
      </c>
      <c r="C11" s="8">
        <v>3600</v>
      </c>
      <c r="D11" s="9">
        <v>2600</v>
      </c>
      <c r="F11" s="25">
        <v>600000</v>
      </c>
      <c r="G11" s="17">
        <f t="shared" si="0"/>
        <v>3694.3032025583493</v>
      </c>
    </row>
    <row r="12" spans="1:7" ht="15" x14ac:dyDescent="0.2">
      <c r="A12" s="15" t="s">
        <v>18</v>
      </c>
      <c r="B12" s="8">
        <f>B5*$B$35</f>
        <v>1650</v>
      </c>
      <c r="C12" s="8">
        <f>C5*$B$35</f>
        <v>2475</v>
      </c>
      <c r="D12" s="8">
        <f>D5*$B$35</f>
        <v>2750</v>
      </c>
      <c r="F12" s="32">
        <v>700000</v>
      </c>
      <c r="G12" s="17">
        <f t="shared" si="0"/>
        <v>4310.0204029847409</v>
      </c>
    </row>
    <row r="13" spans="1:7" ht="15" x14ac:dyDescent="0.2">
      <c r="A13" s="15" t="s">
        <v>25</v>
      </c>
      <c r="B13" s="8">
        <f>$B$36*B22</f>
        <v>2900</v>
      </c>
      <c r="C13" s="8">
        <f>$B$36*C22</f>
        <v>3800</v>
      </c>
      <c r="D13" s="8">
        <f>$B$36*D22</f>
        <v>4200</v>
      </c>
      <c r="F13" s="25">
        <v>800000</v>
      </c>
      <c r="G13" s="17">
        <f t="shared" si="0"/>
        <v>4925.737603411133</v>
      </c>
    </row>
    <row r="14" spans="1:7" ht="15" x14ac:dyDescent="0.2">
      <c r="A14" s="10" t="s">
        <v>14</v>
      </c>
      <c r="B14" s="16">
        <f>SUM(B9:B13)</f>
        <v>11240</v>
      </c>
      <c r="C14" s="16">
        <f>SUM(C9:C13)</f>
        <v>16310</v>
      </c>
      <c r="D14" s="16">
        <f>SUM(D9:D13)</f>
        <v>16700</v>
      </c>
      <c r="F14" s="32">
        <v>900000</v>
      </c>
      <c r="G14" s="17">
        <f t="shared" si="0"/>
        <v>5541.4548038375233</v>
      </c>
    </row>
    <row r="15" spans="1:7" ht="15.75" thickBot="1" x14ac:dyDescent="0.25">
      <c r="A15" s="27"/>
      <c r="B15" s="28"/>
      <c r="C15" s="28"/>
      <c r="D15" s="29"/>
      <c r="F15" s="25">
        <v>300000</v>
      </c>
      <c r="G15" s="26">
        <f t="shared" si="0"/>
        <v>1847.1516012791747</v>
      </c>
    </row>
    <row r="16" spans="1:7" ht="15.75" x14ac:dyDescent="0.25">
      <c r="A16" s="18" t="s">
        <v>15</v>
      </c>
      <c r="B16" s="16"/>
      <c r="C16" s="16"/>
      <c r="D16" s="17"/>
      <c r="F16" s="2"/>
      <c r="G16" s="2"/>
    </row>
    <row r="17" spans="1:7" ht="15" x14ac:dyDescent="0.2">
      <c r="A17" s="15" t="s">
        <v>19</v>
      </c>
      <c r="B17" s="8">
        <f>-PMT($B$37/12,$B$38*12,B5,0)</f>
        <v>1847.1516012791747</v>
      </c>
      <c r="C17" s="8">
        <f>-PMT($B$37/12,$B$38*12,C5,0)</f>
        <v>2770.7274019187616</v>
      </c>
      <c r="D17" s="8">
        <f>-PMT($B$37/12,$B$38*12,D5,0)</f>
        <v>3078.5860021319577</v>
      </c>
    </row>
    <row r="18" spans="1:7" ht="15" x14ac:dyDescent="0.2">
      <c r="A18" s="15" t="s">
        <v>33</v>
      </c>
      <c r="B18" s="40">
        <f>B14/12</f>
        <v>936.66666666666663</v>
      </c>
      <c r="C18" s="40">
        <f>C14/12</f>
        <v>1359.1666666666667</v>
      </c>
      <c r="D18" s="40">
        <f>D14/12</f>
        <v>1391.6666666666667</v>
      </c>
    </row>
    <row r="19" spans="1:7" ht="15.75" x14ac:dyDescent="0.25">
      <c r="A19" s="18" t="s">
        <v>16</v>
      </c>
      <c r="B19" s="16">
        <f>SUM(B17:B18)</f>
        <v>2783.8182679458414</v>
      </c>
      <c r="C19" s="16">
        <f>SUM(C17:C18)</f>
        <v>4129.8940685854286</v>
      </c>
      <c r="D19" s="16">
        <f>SUM(D17:D18)</f>
        <v>4470.2526687986247</v>
      </c>
    </row>
    <row r="20" spans="1:7" ht="15.75" x14ac:dyDescent="0.25">
      <c r="A20" s="30"/>
      <c r="B20" s="28"/>
      <c r="C20" s="28"/>
      <c r="D20" s="29"/>
    </row>
    <row r="21" spans="1:7" ht="15.75" x14ac:dyDescent="0.25">
      <c r="A21" s="18" t="s">
        <v>23</v>
      </c>
      <c r="B21" s="16"/>
      <c r="C21" s="16"/>
      <c r="D21" s="17"/>
    </row>
    <row r="22" spans="1:7" ht="15" x14ac:dyDescent="0.2">
      <c r="A22" s="7" t="s">
        <v>24</v>
      </c>
      <c r="B22" s="8">
        <f>$B$39</f>
        <v>1450</v>
      </c>
      <c r="C22" s="8">
        <f>$B$40</f>
        <v>1900</v>
      </c>
      <c r="D22" s="9">
        <f>$B$41</f>
        <v>2100</v>
      </c>
    </row>
    <row r="23" spans="1:7" ht="15.75" x14ac:dyDescent="0.25">
      <c r="A23" s="18" t="s">
        <v>9</v>
      </c>
      <c r="B23" s="16">
        <f>B19-B22</f>
        <v>1333.8182679458414</v>
      </c>
      <c r="C23" s="16">
        <f>C19-C22</f>
        <v>2229.8940685854286</v>
      </c>
      <c r="D23" s="16">
        <f>D19-D22</f>
        <v>2370.2526687986247</v>
      </c>
      <c r="F23" s="3"/>
    </row>
    <row r="24" spans="1:7" ht="15.75" x14ac:dyDescent="0.25">
      <c r="A24" s="30"/>
      <c r="B24" s="28"/>
      <c r="C24" s="28"/>
      <c r="D24" s="29"/>
    </row>
    <row r="25" spans="1:7" ht="15.75" x14ac:dyDescent="0.25">
      <c r="A25" s="18" t="s">
        <v>13</v>
      </c>
      <c r="B25" s="19"/>
      <c r="C25" s="19"/>
      <c r="D25" s="20"/>
    </row>
    <row r="26" spans="1:7" ht="15" x14ac:dyDescent="0.2">
      <c r="A26" s="7" t="s">
        <v>11</v>
      </c>
      <c r="B26" s="8">
        <f>B5*$B$42</f>
        <v>21000.000000000004</v>
      </c>
      <c r="C26" s="8">
        <f>C5*$B$42</f>
        <v>31500.000000000004</v>
      </c>
      <c r="D26" s="8">
        <f>D5*$B$42</f>
        <v>35000</v>
      </c>
    </row>
    <row r="27" spans="1:7" ht="15" x14ac:dyDescent="0.2">
      <c r="A27" s="7" t="s">
        <v>12</v>
      </c>
      <c r="B27" s="8">
        <f>B23*12</f>
        <v>16005.819215350097</v>
      </c>
      <c r="C27" s="8">
        <f>C23*12</f>
        <v>26758.728823025143</v>
      </c>
      <c r="D27" s="8">
        <f>D23*12</f>
        <v>28443.032025583496</v>
      </c>
    </row>
    <row r="28" spans="1:7" ht="16.5" thickBot="1" x14ac:dyDescent="0.3">
      <c r="A28" s="21" t="s">
        <v>22</v>
      </c>
      <c r="B28" s="22">
        <f>B26-B27</f>
        <v>4994.1807846499069</v>
      </c>
      <c r="C28" s="22">
        <f>C26-C27</f>
        <v>4741.2711769748603</v>
      </c>
      <c r="D28" s="22">
        <f>D26-D27</f>
        <v>6556.9679744165041</v>
      </c>
    </row>
    <row r="29" spans="1:7" ht="15" x14ac:dyDescent="0.2">
      <c r="A29" s="23"/>
      <c r="B29" s="24"/>
      <c r="C29" s="24"/>
      <c r="D29" s="24"/>
    </row>
    <row r="30" spans="1:7" ht="15.75" thickBot="1" x14ac:dyDescent="0.25">
      <c r="A30" s="23"/>
      <c r="B30" s="23"/>
      <c r="C30" s="23"/>
      <c r="D30" s="23"/>
    </row>
    <row r="31" spans="1:7" ht="20.25" customHeight="1" x14ac:dyDescent="0.25">
      <c r="A31" s="43" t="s">
        <v>44</v>
      </c>
      <c r="B31" s="44"/>
      <c r="C31" s="23"/>
      <c r="G31" s="3"/>
    </row>
    <row r="32" spans="1:7" ht="15" x14ac:dyDescent="0.2">
      <c r="A32" s="7" t="s">
        <v>8</v>
      </c>
      <c r="B32" s="37">
        <v>2.1000000000000001E-2</v>
      </c>
      <c r="C32" s="23"/>
    </row>
    <row r="33" spans="1:4" ht="15" x14ac:dyDescent="0.2">
      <c r="A33" s="7" t="s">
        <v>5</v>
      </c>
      <c r="B33" s="37">
        <v>1.23E-2</v>
      </c>
      <c r="C33" s="23"/>
    </row>
    <row r="34" spans="1:4" ht="15" x14ac:dyDescent="0.2">
      <c r="A34" s="7" t="s">
        <v>27</v>
      </c>
      <c r="B34" s="37">
        <v>2E-3</v>
      </c>
      <c r="C34" s="23"/>
    </row>
    <row r="35" spans="1:4" ht="15" x14ac:dyDescent="0.2">
      <c r="A35" s="7" t="s">
        <v>21</v>
      </c>
      <c r="B35" s="37">
        <v>5.4999999999999997E-3</v>
      </c>
      <c r="C35" s="23"/>
    </row>
    <row r="36" spans="1:4" ht="15" x14ac:dyDescent="0.2">
      <c r="A36" s="7" t="s">
        <v>28</v>
      </c>
      <c r="B36" s="33">
        <v>2</v>
      </c>
      <c r="C36" s="23"/>
    </row>
    <row r="37" spans="1:4" ht="15" x14ac:dyDescent="0.2">
      <c r="A37" s="7" t="s">
        <v>29</v>
      </c>
      <c r="B37" s="37">
        <v>6.25E-2</v>
      </c>
      <c r="C37" s="23"/>
    </row>
    <row r="38" spans="1:4" ht="15" x14ac:dyDescent="0.2">
      <c r="A38" s="7" t="s">
        <v>20</v>
      </c>
      <c r="B38" s="33">
        <v>30</v>
      </c>
      <c r="C38" s="23"/>
    </row>
    <row r="39" spans="1:4" ht="15" x14ac:dyDescent="0.2">
      <c r="A39" s="7" t="s">
        <v>30</v>
      </c>
      <c r="B39" s="38">
        <v>1450</v>
      </c>
      <c r="C39" s="23"/>
    </row>
    <row r="40" spans="1:4" ht="15" x14ac:dyDescent="0.2">
      <c r="A40" s="7" t="s">
        <v>31</v>
      </c>
      <c r="B40" s="38">
        <v>1900</v>
      </c>
      <c r="C40" s="23"/>
    </row>
    <row r="41" spans="1:4" ht="15" x14ac:dyDescent="0.2">
      <c r="A41" s="7" t="s">
        <v>32</v>
      </c>
      <c r="B41" s="38">
        <v>2100</v>
      </c>
      <c r="C41" s="23"/>
    </row>
    <row r="42" spans="1:4" ht="15.75" thickBot="1" x14ac:dyDescent="0.25">
      <c r="A42" s="34" t="s">
        <v>10</v>
      </c>
      <c r="B42" s="39">
        <v>7.0000000000000007E-2</v>
      </c>
      <c r="C42" s="23"/>
    </row>
    <row r="43" spans="1:4" ht="15" x14ac:dyDescent="0.2">
      <c r="A43" s="23"/>
      <c r="B43" s="23"/>
      <c r="C43" s="23"/>
      <c r="D43" s="23"/>
    </row>
    <row r="44" spans="1:4" ht="15" x14ac:dyDescent="0.2">
      <c r="C44" s="23"/>
      <c r="D44" s="23"/>
    </row>
    <row r="45" spans="1:4" ht="15" x14ac:dyDescent="0.2">
      <c r="C45" s="23"/>
      <c r="D45" s="23"/>
    </row>
    <row r="46" spans="1:4" ht="15" x14ac:dyDescent="0.2">
      <c r="C46" s="23"/>
      <c r="D46" s="23"/>
    </row>
    <row r="47" spans="1:4" ht="15" x14ac:dyDescent="0.2">
      <c r="C47" s="23"/>
      <c r="D47" s="23"/>
    </row>
    <row r="48" spans="1:4" ht="15" x14ac:dyDescent="0.2">
      <c r="C48" s="23"/>
      <c r="D48" s="23"/>
    </row>
    <row r="49" spans="1:4" ht="15" x14ac:dyDescent="0.2">
      <c r="C49" s="23"/>
      <c r="D49" s="23"/>
    </row>
    <row r="50" spans="1:4" ht="15" x14ac:dyDescent="0.2">
      <c r="C50" s="23"/>
      <c r="D50" s="23"/>
    </row>
    <row r="51" spans="1:4" ht="15" x14ac:dyDescent="0.2">
      <c r="C51" s="23"/>
      <c r="D51" s="23"/>
    </row>
    <row r="52" spans="1:4" ht="15" x14ac:dyDescent="0.2">
      <c r="C52" s="23"/>
      <c r="D52" s="23"/>
    </row>
    <row r="53" spans="1:4" ht="15" x14ac:dyDescent="0.2">
      <c r="C53" s="23"/>
      <c r="D53" s="23"/>
    </row>
    <row r="54" spans="1:4" ht="15" x14ac:dyDescent="0.2">
      <c r="C54" s="23"/>
      <c r="D54" s="23"/>
    </row>
    <row r="55" spans="1:4" ht="15" x14ac:dyDescent="0.2">
      <c r="C55" s="23"/>
      <c r="D55" s="23"/>
    </row>
    <row r="56" spans="1:4" ht="15" x14ac:dyDescent="0.2">
      <c r="A56" s="23"/>
      <c r="B56" s="23"/>
      <c r="C56" s="23"/>
      <c r="D56" s="23"/>
    </row>
  </sheetData>
  <scenarios current="2" sqref="B23">
    <scenario name="Property1" locked="1" count="3" user="USD" comment="Created by USD on 8/28/2006">
      <inputCells r="B5" val="350000" numFmtId="164"/>
      <inputCells r="B35" val="0.0032" numFmtId="10"/>
      <inputCells r="B39" val="1700"/>
    </scenario>
    <scenario name="Property2" locked="1" count="3" user="USD" comment="Created by USD on 8/28/2006">
      <inputCells r="B5" val="400000" numFmtId="164"/>
      <inputCells r="B35" val="0.0042" numFmtId="10"/>
      <inputCells r="B39" val="2000"/>
    </scenario>
    <scenario name="Property3" locked="1" count="3" user="USD" comment="Created by USD on 8/28/2006">
      <inputCells r="B5" val="570000" numFmtId="164"/>
      <inputCells r="B35" val="0.0022" numFmtId="10"/>
      <inputCells r="B39" val="2300"/>
    </scenario>
  </scenarios>
  <mergeCells count="5">
    <mergeCell ref="A31:B31"/>
    <mergeCell ref="A1:D1"/>
    <mergeCell ref="A2:D2"/>
    <mergeCell ref="F4:G4"/>
    <mergeCell ref="A3:D3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12" zoomScale="86" workbookViewId="0">
      <selection activeCell="D28" sqref="D28"/>
    </sheetView>
  </sheetViews>
  <sheetFormatPr defaultRowHeight="12.75" x14ac:dyDescent="0.2"/>
  <cols>
    <col min="1" max="1" width="45.7109375" style="1" bestFit="1" customWidth="1"/>
    <col min="2" max="2" width="18" style="1" customWidth="1"/>
    <col min="3" max="3" width="15.140625" style="1" customWidth="1"/>
    <col min="4" max="4" width="22.140625" style="1" customWidth="1"/>
    <col min="5" max="5" width="10.85546875" style="1" customWidth="1"/>
    <col min="6" max="6" width="21.140625" style="1" customWidth="1"/>
    <col min="7" max="7" width="23.42578125" style="1" customWidth="1"/>
    <col min="8" max="16384" width="9.140625" style="1"/>
  </cols>
  <sheetData>
    <row r="1" spans="1:7" ht="18" x14ac:dyDescent="0.25">
      <c r="A1" s="45" t="s">
        <v>41</v>
      </c>
      <c r="B1" s="46"/>
      <c r="C1" s="46"/>
      <c r="D1" s="47"/>
    </row>
    <row r="2" spans="1:7" ht="18.75" x14ac:dyDescent="0.3">
      <c r="A2" s="48" t="s">
        <v>42</v>
      </c>
      <c r="B2" s="49"/>
      <c r="C2" s="49"/>
      <c r="D2" s="50"/>
    </row>
    <row r="3" spans="1:7" ht="15.75" thickBot="1" x14ac:dyDescent="0.25">
      <c r="A3" s="51">
        <f ca="1">NOW()</f>
        <v>42685.53671064815</v>
      </c>
      <c r="B3" s="52"/>
      <c r="C3" s="52"/>
      <c r="D3" s="53"/>
    </row>
    <row r="4" spans="1:7" ht="15.75" x14ac:dyDescent="0.25">
      <c r="A4" s="4"/>
      <c r="B4" s="5" t="s">
        <v>1</v>
      </c>
      <c r="C4" s="5" t="s">
        <v>2</v>
      </c>
      <c r="D4" s="6" t="s">
        <v>3</v>
      </c>
      <c r="F4" s="43" t="s">
        <v>43</v>
      </c>
      <c r="G4" s="44"/>
    </row>
    <row r="5" spans="1:7" ht="15.75" x14ac:dyDescent="0.25">
      <c r="A5" s="7" t="s">
        <v>0</v>
      </c>
      <c r="B5" s="8">
        <v>300000</v>
      </c>
      <c r="C5" s="8">
        <v>450000</v>
      </c>
      <c r="D5" s="9">
        <v>500000</v>
      </c>
      <c r="F5" s="30" t="s">
        <v>0</v>
      </c>
      <c r="G5" s="31" t="s">
        <v>19</v>
      </c>
    </row>
    <row r="6" spans="1:7" ht="15" x14ac:dyDescent="0.2">
      <c r="A6" s="7" t="s">
        <v>4</v>
      </c>
      <c r="B6" s="8">
        <f>B5*$B$32</f>
        <v>6300</v>
      </c>
      <c r="C6" s="8">
        <f>C5*$B$32</f>
        <v>9450</v>
      </c>
      <c r="D6" s="8">
        <f>D5*$B$32</f>
        <v>10500</v>
      </c>
      <c r="F6" s="32">
        <v>100000</v>
      </c>
      <c r="G6" s="17">
        <f>-PMT($B$37/12,$B$38*12,F6,0,0)</f>
        <v>615.71720042639163</v>
      </c>
    </row>
    <row r="7" spans="1:7" ht="15" x14ac:dyDescent="0.2">
      <c r="A7" s="10" t="s">
        <v>7</v>
      </c>
      <c r="B7" s="11">
        <f>SUM(B5:B6)</f>
        <v>306300</v>
      </c>
      <c r="C7" s="11">
        <f>SUM(C5:C6)</f>
        <v>459450</v>
      </c>
      <c r="D7" s="11">
        <f>SUM(D5:D6)</f>
        <v>510500</v>
      </c>
      <c r="F7" s="25">
        <v>200000</v>
      </c>
      <c r="G7" s="17">
        <f t="shared" ref="G7:G15" si="0">-PMT($B$37/12,$B$38*12,F7,0,0)</f>
        <v>1231.4344008527833</v>
      </c>
    </row>
    <row r="8" spans="1:7" ht="15.75" x14ac:dyDescent="0.25">
      <c r="A8" s="12" t="s">
        <v>26</v>
      </c>
      <c r="B8" s="13"/>
      <c r="C8" s="13"/>
      <c r="D8" s="14"/>
      <c r="F8" s="32">
        <v>300000</v>
      </c>
      <c r="G8" s="17">
        <f t="shared" si="0"/>
        <v>1847.1516012791747</v>
      </c>
    </row>
    <row r="9" spans="1:7" ht="15" x14ac:dyDescent="0.2">
      <c r="A9" s="15" t="s">
        <v>5</v>
      </c>
      <c r="B9" s="8">
        <f>B5*$B$33</f>
        <v>3690</v>
      </c>
      <c r="C9" s="8">
        <f>C5*$B$33</f>
        <v>5535</v>
      </c>
      <c r="D9" s="8">
        <f>D5*$B$33</f>
        <v>6150</v>
      </c>
      <c r="F9" s="25">
        <v>400000</v>
      </c>
      <c r="G9" s="17">
        <f t="shared" si="0"/>
        <v>2462.8688017055665</v>
      </c>
    </row>
    <row r="10" spans="1:7" ht="15" x14ac:dyDescent="0.2">
      <c r="A10" s="15" t="s">
        <v>17</v>
      </c>
      <c r="B10" s="8">
        <f>B5*$B$34</f>
        <v>600</v>
      </c>
      <c r="C10" s="8">
        <f>C5*$B$34</f>
        <v>900</v>
      </c>
      <c r="D10" s="8">
        <v>966.244784062907</v>
      </c>
      <c r="F10" s="32">
        <v>500000</v>
      </c>
      <c r="G10" s="17">
        <f t="shared" si="0"/>
        <v>3078.5860021319577</v>
      </c>
    </row>
    <row r="11" spans="1:7" ht="15" x14ac:dyDescent="0.2">
      <c r="A11" s="15" t="s">
        <v>6</v>
      </c>
      <c r="B11" s="8">
        <v>2400</v>
      </c>
      <c r="C11" s="8">
        <v>3600</v>
      </c>
      <c r="D11" s="9">
        <v>2600</v>
      </c>
      <c r="F11" s="25">
        <v>600000</v>
      </c>
      <c r="G11" s="17">
        <f t="shared" si="0"/>
        <v>3694.3032025583493</v>
      </c>
    </row>
    <row r="12" spans="1:7" ht="15" x14ac:dyDescent="0.2">
      <c r="A12" s="15" t="s">
        <v>18</v>
      </c>
      <c r="B12" s="8">
        <f>B5*$B$35</f>
        <v>1650</v>
      </c>
      <c r="C12" s="8">
        <f>C5*$B$35</f>
        <v>2475</v>
      </c>
      <c r="D12" s="8">
        <v>2716.244784062907</v>
      </c>
      <c r="F12" s="32">
        <v>700000</v>
      </c>
      <c r="G12" s="17">
        <f t="shared" si="0"/>
        <v>4310.0204029847409</v>
      </c>
    </row>
    <row r="13" spans="1:7" ht="15" x14ac:dyDescent="0.2">
      <c r="A13" s="15" t="s">
        <v>25</v>
      </c>
      <c r="B13" s="8">
        <f>$B$36*B22</f>
        <v>2900</v>
      </c>
      <c r="C13" s="8">
        <f>$B$36*C22</f>
        <v>3800</v>
      </c>
      <c r="D13" s="8">
        <f>$B$36*D22</f>
        <v>4875.1043187418609</v>
      </c>
      <c r="F13" s="25">
        <v>800000</v>
      </c>
      <c r="G13" s="17">
        <f t="shared" si="0"/>
        <v>4925.737603411133</v>
      </c>
    </row>
    <row r="14" spans="1:7" ht="15" x14ac:dyDescent="0.2">
      <c r="A14" s="10" t="s">
        <v>14</v>
      </c>
      <c r="B14" s="16">
        <f>SUM(B9:B13)</f>
        <v>11240</v>
      </c>
      <c r="C14" s="16">
        <f>SUM(C9:C13)</f>
        <v>16310</v>
      </c>
      <c r="D14" s="16">
        <f>SUM(D9:D13)</f>
        <v>17307.593886867675</v>
      </c>
      <c r="F14" s="32">
        <v>900000</v>
      </c>
      <c r="G14" s="17">
        <f t="shared" si="0"/>
        <v>5541.4548038375233</v>
      </c>
    </row>
    <row r="15" spans="1:7" ht="15.75" thickBot="1" x14ac:dyDescent="0.25">
      <c r="A15" s="27"/>
      <c r="B15" s="28"/>
      <c r="C15" s="28"/>
      <c r="D15" s="29"/>
      <c r="F15" s="25">
        <v>300000</v>
      </c>
      <c r="G15" s="26">
        <f t="shared" si="0"/>
        <v>1847.1516012791747</v>
      </c>
    </row>
    <row r="16" spans="1:7" ht="15.75" x14ac:dyDescent="0.25">
      <c r="A16" s="18" t="s">
        <v>15</v>
      </c>
      <c r="B16" s="16"/>
      <c r="C16" s="16"/>
      <c r="D16" s="17"/>
      <c r="F16" s="2"/>
      <c r="G16" s="2"/>
    </row>
    <row r="17" spans="1:7" ht="15" x14ac:dyDescent="0.2">
      <c r="A17" s="15" t="s">
        <v>19</v>
      </c>
      <c r="B17" s="8">
        <f>-PMT($B$37/12,$B$38*12,B5,0)</f>
        <v>1847.1516012791747</v>
      </c>
      <c r="C17" s="8">
        <f>-PMT($B$37/12,$B$38*12,C5,0)</f>
        <v>2770.7274019187616</v>
      </c>
      <c r="D17" s="8">
        <f>-PMT($B$37/12,$B$38*12,D5,0)</f>
        <v>3078.5860021319577</v>
      </c>
    </row>
    <row r="18" spans="1:7" ht="15" x14ac:dyDescent="0.2">
      <c r="A18" s="15" t="s">
        <v>33</v>
      </c>
      <c r="B18" s="40">
        <f>B14/12</f>
        <v>936.66666666666663</v>
      </c>
      <c r="C18" s="40">
        <f>C14/12</f>
        <v>1359.1666666666667</v>
      </c>
      <c r="D18" s="40">
        <f>D14/12</f>
        <v>1442.2994905723062</v>
      </c>
    </row>
    <row r="19" spans="1:7" ht="15.75" x14ac:dyDescent="0.25">
      <c r="A19" s="18" t="s">
        <v>16</v>
      </c>
      <c r="B19" s="16">
        <f>SUM(B17:B18)</f>
        <v>2783.8182679458414</v>
      </c>
      <c r="C19" s="16">
        <f>SUM(C17:C18)</f>
        <v>4129.8940685854286</v>
      </c>
      <c r="D19" s="16">
        <f>SUM(D17:D18)</f>
        <v>4520.8854927042639</v>
      </c>
    </row>
    <row r="20" spans="1:7" ht="15.75" x14ac:dyDescent="0.25">
      <c r="A20" s="30"/>
      <c r="B20" s="28"/>
      <c r="C20" s="28"/>
      <c r="D20" s="29"/>
    </row>
    <row r="21" spans="1:7" ht="15.75" x14ac:dyDescent="0.25">
      <c r="A21" s="18" t="s">
        <v>23</v>
      </c>
      <c r="B21" s="16"/>
      <c r="C21" s="16"/>
      <c r="D21" s="17"/>
    </row>
    <row r="22" spans="1:7" ht="15" x14ac:dyDescent="0.2">
      <c r="A22" s="7" t="s">
        <v>24</v>
      </c>
      <c r="B22" s="8">
        <f>$B$39</f>
        <v>1450</v>
      </c>
      <c r="C22" s="8">
        <f>$B$40</f>
        <v>1900</v>
      </c>
      <c r="D22" s="9">
        <v>2437.5521593709304</v>
      </c>
    </row>
    <row r="23" spans="1:7" ht="15.75" x14ac:dyDescent="0.25">
      <c r="A23" s="18" t="s">
        <v>9</v>
      </c>
      <c r="B23" s="16">
        <f>B19-B22</f>
        <v>1333.8182679458414</v>
      </c>
      <c r="C23" s="16">
        <f>C19-C22</f>
        <v>2229.8940685854286</v>
      </c>
      <c r="D23" s="16">
        <f>D19-D22</f>
        <v>2083.3333333333335</v>
      </c>
      <c r="F23" s="3"/>
    </row>
    <row r="24" spans="1:7" ht="15.75" x14ac:dyDescent="0.25">
      <c r="A24" s="30"/>
      <c r="B24" s="28"/>
      <c r="C24" s="28"/>
      <c r="D24" s="29"/>
    </row>
    <row r="25" spans="1:7" ht="15.75" x14ac:dyDescent="0.25">
      <c r="A25" s="18" t="s">
        <v>13</v>
      </c>
      <c r="B25" s="19"/>
      <c r="C25" s="19"/>
      <c r="D25" s="20"/>
    </row>
    <row r="26" spans="1:7" ht="15" x14ac:dyDescent="0.2">
      <c r="A26" s="7" t="s">
        <v>11</v>
      </c>
      <c r="B26" s="8">
        <f>B5*$B$42</f>
        <v>21000.000000000004</v>
      </c>
      <c r="C26" s="8">
        <f>C5*$B$42</f>
        <v>31500.000000000004</v>
      </c>
      <c r="D26" s="8">
        <f>D5*$B$42</f>
        <v>35000</v>
      </c>
    </row>
    <row r="27" spans="1:7" ht="15" x14ac:dyDescent="0.2">
      <c r="A27" s="7" t="s">
        <v>12</v>
      </c>
      <c r="B27" s="8">
        <f>B23*12</f>
        <v>16005.819215350097</v>
      </c>
      <c r="C27" s="8">
        <f>C23*12</f>
        <v>26758.728823025143</v>
      </c>
      <c r="D27" s="8">
        <f>D23*12</f>
        <v>25000</v>
      </c>
    </row>
    <row r="28" spans="1:7" ht="16.5" thickBot="1" x14ac:dyDescent="0.3">
      <c r="A28" s="21" t="s">
        <v>22</v>
      </c>
      <c r="B28" s="22">
        <f>B26-B27</f>
        <v>4994.1807846499069</v>
      </c>
      <c r="C28" s="22">
        <f>C26-C27</f>
        <v>4741.2711769748603</v>
      </c>
      <c r="D28" s="22">
        <f>D26-D27</f>
        <v>10000</v>
      </c>
    </row>
    <row r="29" spans="1:7" ht="15" x14ac:dyDescent="0.2">
      <c r="A29" s="23"/>
      <c r="B29" s="24"/>
      <c r="C29" s="24"/>
      <c r="D29" s="24"/>
    </row>
    <row r="30" spans="1:7" ht="15.75" thickBot="1" x14ac:dyDescent="0.25">
      <c r="A30" s="23"/>
      <c r="B30" s="23"/>
      <c r="C30" s="23"/>
      <c r="D30" s="23"/>
    </row>
    <row r="31" spans="1:7" ht="20.25" customHeight="1" x14ac:dyDescent="0.25">
      <c r="A31" s="43" t="s">
        <v>44</v>
      </c>
      <c r="B31" s="44"/>
      <c r="C31" s="23"/>
      <c r="G31" s="3"/>
    </row>
    <row r="32" spans="1:7" ht="15" x14ac:dyDescent="0.2">
      <c r="A32" s="7" t="s">
        <v>8</v>
      </c>
      <c r="B32" s="37">
        <v>2.1000000000000001E-2</v>
      </c>
      <c r="C32" s="23"/>
    </row>
    <row r="33" spans="1:4" ht="15" x14ac:dyDescent="0.2">
      <c r="A33" s="7" t="s">
        <v>5</v>
      </c>
      <c r="B33" s="37">
        <v>1.23E-2</v>
      </c>
      <c r="C33" s="23"/>
    </row>
    <row r="34" spans="1:4" ht="15" x14ac:dyDescent="0.2">
      <c r="A34" s="7" t="s">
        <v>27</v>
      </c>
      <c r="B34" s="37">
        <v>2E-3</v>
      </c>
      <c r="C34" s="23"/>
    </row>
    <row r="35" spans="1:4" ht="15" x14ac:dyDescent="0.2">
      <c r="A35" s="7" t="s">
        <v>21</v>
      </c>
      <c r="B35" s="37">
        <v>5.4999999999999997E-3</v>
      </c>
      <c r="C35" s="23"/>
    </row>
    <row r="36" spans="1:4" ht="15" x14ac:dyDescent="0.2">
      <c r="A36" s="7" t="s">
        <v>28</v>
      </c>
      <c r="B36" s="33">
        <v>2</v>
      </c>
      <c r="C36" s="23"/>
    </row>
    <row r="37" spans="1:4" ht="15" x14ac:dyDescent="0.2">
      <c r="A37" s="7" t="s">
        <v>29</v>
      </c>
      <c r="B37" s="37">
        <v>6.25E-2</v>
      </c>
      <c r="C37" s="23"/>
    </row>
    <row r="38" spans="1:4" ht="15" x14ac:dyDescent="0.2">
      <c r="A38" s="7" t="s">
        <v>20</v>
      </c>
      <c r="B38" s="33">
        <v>30</v>
      </c>
      <c r="C38" s="23"/>
    </row>
    <row r="39" spans="1:4" ht="15" x14ac:dyDescent="0.2">
      <c r="A39" s="7" t="s">
        <v>30</v>
      </c>
      <c r="B39" s="38">
        <v>1450</v>
      </c>
      <c r="C39" s="23"/>
    </row>
    <row r="40" spans="1:4" ht="15" x14ac:dyDescent="0.2">
      <c r="A40" s="7" t="s">
        <v>31</v>
      </c>
      <c r="B40" s="38">
        <v>1900</v>
      </c>
      <c r="C40" s="23"/>
    </row>
    <row r="41" spans="1:4" ht="15" x14ac:dyDescent="0.2">
      <c r="A41" s="7" t="s">
        <v>32</v>
      </c>
      <c r="B41" s="38">
        <v>2100</v>
      </c>
      <c r="C41" s="23"/>
    </row>
    <row r="42" spans="1:4" ht="15.75" thickBot="1" x14ac:dyDescent="0.25">
      <c r="A42" s="34" t="s">
        <v>10</v>
      </c>
      <c r="B42" s="39">
        <v>7.0000000000000007E-2</v>
      </c>
      <c r="C42" s="23"/>
    </row>
    <row r="43" spans="1:4" ht="15" x14ac:dyDescent="0.2">
      <c r="A43" s="23"/>
      <c r="B43" s="23"/>
      <c r="C43" s="23"/>
      <c r="D43" s="23"/>
    </row>
    <row r="44" spans="1:4" ht="15" x14ac:dyDescent="0.2">
      <c r="C44" s="23"/>
      <c r="D44" s="23"/>
    </row>
    <row r="45" spans="1:4" ht="15" x14ac:dyDescent="0.2">
      <c r="C45" s="23"/>
      <c r="D45" s="23"/>
    </row>
    <row r="46" spans="1:4" ht="15" x14ac:dyDescent="0.2">
      <c r="C46" s="23"/>
      <c r="D46" s="23"/>
    </row>
    <row r="47" spans="1:4" ht="15" x14ac:dyDescent="0.2">
      <c r="C47" s="23"/>
      <c r="D47" s="23"/>
    </row>
    <row r="48" spans="1:4" ht="15" x14ac:dyDescent="0.2">
      <c r="C48" s="23"/>
      <c r="D48" s="23"/>
    </row>
    <row r="49" spans="1:4" ht="15" x14ac:dyDescent="0.2">
      <c r="C49" s="23"/>
      <c r="D49" s="23"/>
    </row>
    <row r="50" spans="1:4" ht="15" x14ac:dyDescent="0.2">
      <c r="C50" s="23"/>
      <c r="D50" s="23"/>
    </row>
    <row r="51" spans="1:4" ht="15" x14ac:dyDescent="0.2">
      <c r="C51" s="23"/>
      <c r="D51" s="23"/>
    </row>
    <row r="52" spans="1:4" ht="15" x14ac:dyDescent="0.2">
      <c r="C52" s="23"/>
      <c r="D52" s="23"/>
    </row>
    <row r="53" spans="1:4" ht="15" x14ac:dyDescent="0.2">
      <c r="C53" s="23"/>
      <c r="D53" s="23"/>
    </row>
    <row r="54" spans="1:4" ht="15" x14ac:dyDescent="0.2">
      <c r="C54" s="23"/>
      <c r="D54" s="23"/>
    </row>
    <row r="55" spans="1:4" ht="15" x14ac:dyDescent="0.2">
      <c r="C55" s="23"/>
      <c r="D55" s="23"/>
    </row>
    <row r="56" spans="1:4" ht="15" x14ac:dyDescent="0.2">
      <c r="A56" s="23"/>
      <c r="B56" s="23"/>
      <c r="C56" s="23"/>
      <c r="D56" s="23"/>
    </row>
  </sheetData>
  <scenarios current="2" sqref="B23">
    <scenario name="Property1" locked="1" count="3" user="USD" comment="Created by USD on 8/28/2006">
      <inputCells r="B5" val="350000" numFmtId="164"/>
      <inputCells r="B35" val="0.0032" numFmtId="10"/>
      <inputCells r="B39" val="1700"/>
    </scenario>
    <scenario name="Property2" locked="1" count="3" user="USD" comment="Created by USD on 8/28/2006">
      <inputCells r="B5" val="400000" numFmtId="164"/>
      <inputCells r="B35" val="0.0042" numFmtId="10"/>
      <inputCells r="B39" val="2000"/>
    </scenario>
    <scenario name="Property3" locked="1" count="3" user="USD" comment="Created by USD on 8/28/2006">
      <inputCells r="B5" val="570000" numFmtId="164"/>
      <inputCells r="B35" val="0.0022" numFmtId="10"/>
      <inputCells r="B39" val="2300"/>
    </scenario>
  </scenarios>
  <mergeCells count="5">
    <mergeCell ref="A1:D1"/>
    <mergeCell ref="A2:D2"/>
    <mergeCell ref="A3:D3"/>
    <mergeCell ref="F4:G4"/>
    <mergeCell ref="A31:B3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workbookViewId="0"/>
  </sheetViews>
  <sheetFormatPr defaultRowHeight="12.75" x14ac:dyDescent="0.2"/>
  <cols>
    <col min="1" max="1" width="2.28515625" customWidth="1"/>
    <col min="2" max="2" width="6.28515625" customWidth="1"/>
    <col min="3" max="3" width="27.5703125" customWidth="1"/>
    <col min="4" max="4" width="14.28515625" bestFit="1" customWidth="1"/>
    <col min="5" max="5" width="12.5703125" bestFit="1" customWidth="1"/>
    <col min="6" max="6" width="10.5703125" customWidth="1"/>
    <col min="7" max="7" width="12" bestFit="1" customWidth="1"/>
  </cols>
  <sheetData>
    <row r="1" spans="1:5" x14ac:dyDescent="0.2">
      <c r="A1" s="54" t="s">
        <v>45</v>
      </c>
    </row>
    <row r="2" spans="1:5" x14ac:dyDescent="0.2">
      <c r="A2" s="54" t="s">
        <v>46</v>
      </c>
    </row>
    <row r="3" spans="1:5" x14ac:dyDescent="0.2">
      <c r="A3" s="54" t="s">
        <v>47</v>
      </c>
    </row>
    <row r="4" spans="1:5" x14ac:dyDescent="0.2">
      <c r="A4" s="54" t="s">
        <v>48</v>
      </c>
    </row>
    <row r="5" spans="1:5" x14ac:dyDescent="0.2">
      <c r="A5" s="54" t="s">
        <v>49</v>
      </c>
    </row>
    <row r="6" spans="1:5" x14ac:dyDescent="0.2">
      <c r="A6" s="54"/>
      <c r="B6" t="s">
        <v>50</v>
      </c>
    </row>
    <row r="7" spans="1:5" x14ac:dyDescent="0.2">
      <c r="A7" s="54"/>
      <c r="B7" t="s">
        <v>51</v>
      </c>
    </row>
    <row r="8" spans="1:5" x14ac:dyDescent="0.2">
      <c r="A8" s="54"/>
      <c r="B8" t="s">
        <v>52</v>
      </c>
    </row>
    <row r="9" spans="1:5" x14ac:dyDescent="0.2">
      <c r="A9" s="54" t="s">
        <v>53</v>
      </c>
    </row>
    <row r="10" spans="1:5" x14ac:dyDescent="0.2">
      <c r="B10" t="s">
        <v>54</v>
      </c>
    </row>
    <row r="11" spans="1:5" x14ac:dyDescent="0.2">
      <c r="B11" t="s">
        <v>55</v>
      </c>
    </row>
    <row r="12" spans="1:5" x14ac:dyDescent="0.2">
      <c r="B12" t="s">
        <v>56</v>
      </c>
    </row>
    <row r="14" spans="1:5" ht="13.5" thickBot="1" x14ac:dyDescent="0.25">
      <c r="A14" t="s">
        <v>57</v>
      </c>
    </row>
    <row r="15" spans="1:5" ht="13.5" thickBot="1" x14ac:dyDescent="0.25">
      <c r="B15" s="56" t="s">
        <v>58</v>
      </c>
      <c r="C15" s="56" t="s">
        <v>59</v>
      </c>
      <c r="D15" s="56" t="s">
        <v>60</v>
      </c>
      <c r="E15" s="56" t="s">
        <v>61</v>
      </c>
    </row>
    <row r="16" spans="1:5" ht="13.5" thickBot="1" x14ac:dyDescent="0.25">
      <c r="B16" s="55" t="s">
        <v>69</v>
      </c>
      <c r="C16" s="55" t="s">
        <v>70</v>
      </c>
      <c r="D16" s="58">
        <v>10000</v>
      </c>
      <c r="E16" s="58">
        <v>10000</v>
      </c>
    </row>
    <row r="19" spans="1:7" ht="13.5" thickBot="1" x14ac:dyDescent="0.25">
      <c r="A19" t="s">
        <v>62</v>
      </c>
    </row>
    <row r="20" spans="1:7" ht="13.5" thickBot="1" x14ac:dyDescent="0.25">
      <c r="B20" s="56" t="s">
        <v>58</v>
      </c>
      <c r="C20" s="56" t="s">
        <v>59</v>
      </c>
      <c r="D20" s="56" t="s">
        <v>60</v>
      </c>
      <c r="E20" s="56" t="s">
        <v>61</v>
      </c>
      <c r="F20" s="56" t="s">
        <v>63</v>
      </c>
    </row>
    <row r="21" spans="1:7" x14ac:dyDescent="0.2">
      <c r="B21" s="57" t="s">
        <v>71</v>
      </c>
      <c r="C21" s="57" t="s">
        <v>72</v>
      </c>
      <c r="D21" s="59">
        <v>966.24480000000005</v>
      </c>
      <c r="E21" s="59">
        <v>966.24480000000005</v>
      </c>
      <c r="F21" s="57" t="s">
        <v>73</v>
      </c>
    </row>
    <row r="22" spans="1:7" x14ac:dyDescent="0.2">
      <c r="B22" s="57" t="s">
        <v>74</v>
      </c>
      <c r="C22" s="57" t="s">
        <v>75</v>
      </c>
      <c r="D22" s="59">
        <v>2716.2447999999999</v>
      </c>
      <c r="E22" s="59">
        <v>2716.2447999999999</v>
      </c>
      <c r="F22" s="57" t="s">
        <v>73</v>
      </c>
    </row>
    <row r="23" spans="1:7" ht="13.5" thickBot="1" x14ac:dyDescent="0.25">
      <c r="B23" s="55" t="s">
        <v>76</v>
      </c>
      <c r="C23" s="55" t="s">
        <v>77</v>
      </c>
      <c r="D23" s="58">
        <v>2437.5522000000001</v>
      </c>
      <c r="E23" s="58">
        <v>2437.5522000000001</v>
      </c>
      <c r="F23" s="55" t="s">
        <v>73</v>
      </c>
    </row>
    <row r="26" spans="1:7" ht="13.5" thickBot="1" x14ac:dyDescent="0.25">
      <c r="A26" t="s">
        <v>64</v>
      </c>
    </row>
    <row r="27" spans="1:7" ht="13.5" thickBot="1" x14ac:dyDescent="0.25">
      <c r="B27" s="56" t="s">
        <v>58</v>
      </c>
      <c r="C27" s="56" t="s">
        <v>59</v>
      </c>
      <c r="D27" s="56" t="s">
        <v>65</v>
      </c>
      <c r="E27" s="56" t="s">
        <v>66</v>
      </c>
      <c r="F27" s="56" t="s">
        <v>67</v>
      </c>
      <c r="G27" s="56" t="s">
        <v>68</v>
      </c>
    </row>
    <row r="28" spans="1:7" x14ac:dyDescent="0.2">
      <c r="B28" s="57" t="s">
        <v>69</v>
      </c>
      <c r="C28" s="57" t="s">
        <v>70</v>
      </c>
      <c r="D28" s="59">
        <v>10000</v>
      </c>
      <c r="E28" s="57" t="s">
        <v>78</v>
      </c>
      <c r="F28" s="57" t="s">
        <v>79</v>
      </c>
      <c r="G28" s="57">
        <v>0</v>
      </c>
    </row>
    <row r="29" spans="1:7" x14ac:dyDescent="0.2">
      <c r="B29" s="57" t="s">
        <v>71</v>
      </c>
      <c r="C29" s="57" t="s">
        <v>72</v>
      </c>
      <c r="D29" s="59">
        <v>966.24</v>
      </c>
      <c r="E29" s="57" t="s">
        <v>80</v>
      </c>
      <c r="F29" s="57" t="s">
        <v>81</v>
      </c>
      <c r="G29" s="57">
        <v>233.755215937093</v>
      </c>
    </row>
    <row r="30" spans="1:7" x14ac:dyDescent="0.2">
      <c r="B30" s="57" t="s">
        <v>74</v>
      </c>
      <c r="C30" s="57" t="s">
        <v>75</v>
      </c>
      <c r="D30" s="59">
        <v>2716.24</v>
      </c>
      <c r="E30" s="57" t="s">
        <v>82</v>
      </c>
      <c r="F30" s="57" t="s">
        <v>81</v>
      </c>
      <c r="G30" s="57">
        <v>283.755215937093</v>
      </c>
    </row>
    <row r="31" spans="1:7" ht="13.5" thickBot="1" x14ac:dyDescent="0.25">
      <c r="B31" s="55" t="s">
        <v>76</v>
      </c>
      <c r="C31" s="55" t="s">
        <v>77</v>
      </c>
      <c r="D31" s="58">
        <v>2437.5500000000002</v>
      </c>
      <c r="E31" s="55" t="s">
        <v>83</v>
      </c>
      <c r="F31" s="55" t="s">
        <v>81</v>
      </c>
      <c r="G31" s="55">
        <v>62.44784062906956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C19" sqref="C19"/>
    </sheetView>
  </sheetViews>
  <sheetFormatPr defaultRowHeight="12.75" x14ac:dyDescent="0.2"/>
  <cols>
    <col min="1" max="1" width="39.5703125" bestFit="1" customWidth="1"/>
    <col min="3" max="3" width="42.28515625" customWidth="1"/>
  </cols>
  <sheetData>
    <row r="2" spans="1:3" x14ac:dyDescent="0.2">
      <c r="A2" s="35" t="s">
        <v>34</v>
      </c>
      <c r="B2" s="35"/>
      <c r="C2" s="35" t="s">
        <v>35</v>
      </c>
    </row>
    <row r="3" spans="1:3" x14ac:dyDescent="0.2">
      <c r="A3" s="35"/>
      <c r="B3" s="35"/>
      <c r="C3" s="35"/>
    </row>
    <row r="4" spans="1:3" x14ac:dyDescent="0.2">
      <c r="A4" s="36" t="s">
        <v>38</v>
      </c>
      <c r="B4" s="35"/>
      <c r="C4" s="41">
        <f>Analysis!B23/Analysis!B28</f>
        <v>0.26707448637931963</v>
      </c>
    </row>
    <row r="5" spans="1:3" x14ac:dyDescent="0.2">
      <c r="A5" s="36"/>
      <c r="B5" s="35"/>
      <c r="C5" s="35"/>
    </row>
    <row r="6" spans="1:3" x14ac:dyDescent="0.2">
      <c r="A6" s="36" t="s">
        <v>39</v>
      </c>
      <c r="B6" s="35"/>
      <c r="C6" s="41">
        <f>Analysis!C23/Analysis!C28</f>
        <v>0.47031565699395395</v>
      </c>
    </row>
    <row r="7" spans="1:3" x14ac:dyDescent="0.2">
      <c r="A7" s="36"/>
      <c r="B7" s="35"/>
      <c r="C7" s="35"/>
    </row>
    <row r="8" spans="1:3" x14ac:dyDescent="0.2">
      <c r="A8" s="36" t="s">
        <v>40</v>
      </c>
      <c r="B8" s="35"/>
      <c r="C8" s="41">
        <f>Analysis!D23/Analysis!D28</f>
        <v>0.36148608290397366</v>
      </c>
    </row>
    <row r="9" spans="1:3" x14ac:dyDescent="0.2">
      <c r="A9" s="1"/>
      <c r="C9" s="1"/>
    </row>
    <row r="10" spans="1:3" x14ac:dyDescent="0.2">
      <c r="A10" s="1" t="s">
        <v>36</v>
      </c>
      <c r="C10" s="42">
        <v>129154.748067883</v>
      </c>
    </row>
    <row r="11" spans="1:3" x14ac:dyDescent="0.2">
      <c r="C11" s="42"/>
    </row>
    <row r="12" spans="1:3" x14ac:dyDescent="0.2">
      <c r="A12" s="1" t="s">
        <v>37</v>
      </c>
      <c r="C12" s="42">
        <v>650171.33985337103</v>
      </c>
    </row>
    <row r="14" spans="1:3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Snapshot</vt:lpstr>
      <vt:lpstr>Analysis</vt:lpstr>
      <vt:lpstr>Solver-Solution</vt:lpstr>
      <vt:lpstr>Solver‐Solution‐Answer‐Report</vt:lpstr>
      <vt:lpstr>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</dc:creator>
  <cp:lastModifiedBy>shelb</cp:lastModifiedBy>
  <dcterms:created xsi:type="dcterms:W3CDTF">2006-08-23T16:17:28Z</dcterms:created>
  <dcterms:modified xsi:type="dcterms:W3CDTF">2016-11-11T17:53:00Z</dcterms:modified>
</cp:coreProperties>
</file>